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240" windowHeight="12435"/>
  </bookViews>
  <sheets>
    <sheet name="02 Топография" sheetId="5" r:id="rId1"/>
  </sheets>
  <definedNames>
    <definedName name="_xlnm.Print_Area" localSheetId="0">'02 Топография'!$A$1:$X$49</definedName>
  </definedNames>
  <calcPr calcId="145621"/>
</workbook>
</file>

<file path=xl/calcChain.xml><?xml version="1.0" encoding="utf-8"?>
<calcChain xmlns="http://schemas.openxmlformats.org/spreadsheetml/2006/main">
  <c r="X46" i="5" l="1"/>
  <c r="F42" i="5" l="1"/>
  <c r="D44" i="5"/>
  <c r="D42" i="5"/>
  <c r="X42" i="5" l="1"/>
  <c r="H37" i="5"/>
  <c r="F37" i="5"/>
  <c r="F33" i="5" l="1"/>
  <c r="F29" i="5"/>
  <c r="L18" i="5"/>
  <c r="J18" i="5"/>
  <c r="N17" i="5"/>
  <c r="L17" i="5"/>
  <c r="J17" i="5"/>
  <c r="H17" i="5"/>
  <c r="H18" i="5"/>
  <c r="P8" i="5"/>
  <c r="N8" i="5"/>
  <c r="L8" i="5"/>
  <c r="D10" i="5"/>
  <c r="F7" i="5" s="1"/>
  <c r="J7" i="5"/>
  <c r="J8" i="5" s="1"/>
  <c r="H7" i="5"/>
  <c r="H8" i="5" s="1"/>
  <c r="X18" i="5" l="1"/>
  <c r="X17" i="5"/>
  <c r="X7" i="5"/>
  <c r="F8" i="5"/>
  <c r="X8" i="5" s="1"/>
  <c r="X28" i="5" l="1"/>
  <c r="X27" i="5"/>
  <c r="D31" i="5" s="1"/>
  <c r="D29" i="5" s="1"/>
  <c r="X29" i="5" s="1"/>
  <c r="D35" i="5" s="1"/>
  <c r="D39" i="5" l="1"/>
  <c r="D37" i="5" s="1"/>
  <c r="X37" i="5" s="1"/>
  <c r="D33" i="5"/>
  <c r="X33" i="5" s="1"/>
  <c r="D47" i="5" l="1"/>
  <c r="X48" i="5" l="1"/>
  <c r="X49" i="5" s="1"/>
  <c r="X47" i="5"/>
</calcChain>
</file>

<file path=xl/sharedStrings.xml><?xml version="1.0" encoding="utf-8"?>
<sst xmlns="http://schemas.openxmlformats.org/spreadsheetml/2006/main" count="82" uniqueCount="47">
  <si>
    <t>№ п/п</t>
  </si>
  <si>
    <t>Наименование работ</t>
  </si>
  <si>
    <t>Обоснования расчета стоимости</t>
  </si>
  <si>
    <t>Итого по смете в рублях</t>
  </si>
  <si>
    <t>х</t>
  </si>
  <si>
    <t>где:</t>
  </si>
  <si>
    <t>Итого по смете (тыс.руб.):</t>
  </si>
  <si>
    <t>1</t>
  </si>
  <si>
    <t>Стоимость (тыс.руб.)</t>
  </si>
  <si>
    <t>Расчет стоимости, тыс.руб.</t>
  </si>
  <si>
    <t>- натуральный показатель (Га)</t>
  </si>
  <si>
    <t>СМЕТА №2</t>
  </si>
  <si>
    <t xml:space="preserve">Сборник базовых цен на инженерные изыскания для строительства. 2004г.
Инженерно-геодезические изыскания
Табл. 9 п.5
</t>
  </si>
  <si>
    <t>- табл. 9 прим. п.4 съемка подземных коммуникаций</t>
  </si>
  <si>
    <t>- табл.3, п.5, п. 8-е ОУ районный коэффициент</t>
  </si>
  <si>
    <t>- п.15 (б) ОУ материалы ограниченного пользования</t>
  </si>
  <si>
    <t>- п.15 (д) ОУ использование компьютерных технологий</t>
  </si>
  <si>
    <t>- п.14 ОУ без командировочных затрат</t>
  </si>
  <si>
    <t>- п.15 (г) ОУ выполнение в цвете</t>
  </si>
  <si>
    <t xml:space="preserve">Сборник базовых цен на инженерные изыскания для строительства. 2004г.
Инженерно-геодезические изыскания
Табл. 8 п.3
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</si>
  <si>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(ЦЭС)</t>
  </si>
  <si>
    <t>2</t>
  </si>
  <si>
    <t>- табл. 8 прим. п.1</t>
  </si>
  <si>
    <t>- табл. 8 прим. п.2</t>
  </si>
  <si>
    <t>- натуральный показатель (шт)</t>
  </si>
  <si>
    <t>Итого полевых работ:</t>
  </si>
  <si>
    <t>Итого камеральных работ:</t>
  </si>
  <si>
    <t>Внутренний транспорт</t>
  </si>
  <si>
    <t xml:space="preserve">Сборник базовых цен на инженерные изыскания для строительства. 2004г.
Инженерно-геодезические изыскания
Табл. 4 п.3
</t>
  </si>
  <si>
    <t>- стоимость полевых работ (тыс. руб)</t>
  </si>
  <si>
    <t>- расходы по внутреннему транспорту в процентах</t>
  </si>
  <si>
    <t>Внешний транспорт</t>
  </si>
  <si>
    <t xml:space="preserve">Сборник базовых цен на инженерные изыскания для строительства. 2004г.
Инженерно-геодезические изыскания
Табл. 5 п.2
</t>
  </si>
  <si>
    <t>- стоимость полевых работ включая внутренний транспорт (тыс. руб)</t>
  </si>
  <si>
    <t>Организация и ликвидация работ</t>
  </si>
  <si>
    <t>- расходы по организации и ликвидации работ в процентах</t>
  </si>
  <si>
    <t>- п.13 прим.1 до 75 тыс.руб</t>
  </si>
  <si>
    <t>Итого по смете в ценах 2001г. (тыс.руб.):</t>
  </si>
  <si>
    <t>4,5</t>
  </si>
  <si>
    <t>Перевод в текущие цены (3 кв. 2020г.)</t>
  </si>
  <si>
    <t xml:space="preserve">Создание инженерно-топографических планов
Длина трассы - 1 км
Полоса съемки 0,068 км
М 1:500
Кат. II
</t>
  </si>
  <si>
    <t xml:space="preserve">Создание плановой опорной геодезической сети 
Длина трассы - 1 км
Кол-во пунктов - 4 шт.
Раз. 2
Кат. I
</t>
  </si>
  <si>
    <t xml:space="preserve">Сборник базовых цен на инженерные изыскания для строительства. 2004г.
Инженерно-геодезические изыскания
п.13 ОУ
</t>
  </si>
  <si>
    <t>Согласование планшетов</t>
  </si>
  <si>
    <t xml:space="preserve">Сборник базовых цен на инженерные изыскания для строительства. 2004г.
Инженерно-геодезические изыскания
Табл. 75 прим.3
</t>
  </si>
  <si>
    <t>- стоимость проверки полноты плана (тыс. руб)</t>
  </si>
  <si>
    <t>- количество эксплуатирующих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</si>
</sst>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center" vertical="center"/>
    </xf>
    <xf numFmtId="166" fontId="2" fillId="0" borderId="5" xfId="0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7" fontId="2" fillId="0" borderId="4" xfId="0" applyNumberFormat="1" applyFont="1" applyFill="1" applyBorder="1" applyAlignment="1">
      <alignment horizontal="center" vertical="center"/>
    </xf>
    <xf numFmtId="166" fontId="2" fillId="0" borderId="1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center" vertical="center"/>
    </xf>
    <xf numFmtId="167" fontId="2" fillId="0" borderId="12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0" fontId="2" fillId="0" borderId="13" xfId="0" applyNumberFormat="1" applyFont="1" applyFill="1" applyBorder="1" applyAlignment="1">
      <alignment horizontal="center" vertical="center" wrapText="1"/>
    </xf>
    <xf numFmtId="2" fontId="2" fillId="0" borderId="1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166" fontId="2" fillId="0" borderId="6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right" vertical="center"/>
    </xf>
    <xf numFmtId="0" fontId="2" fillId="0" borderId="10" xfId="0" applyNumberFormat="1" applyFont="1" applyFill="1" applyBorder="1" applyAlignment="1">
      <alignment horizontal="right" vertical="center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12" xfId="0" applyNumberFormat="1" applyFont="1" applyFill="1" applyBorder="1" applyAlignment="1">
      <alignment horizontal="center" vertical="top"/>
    </xf>
    <xf numFmtId="167" fontId="2" fillId="0" borderId="6" xfId="0" applyNumberFormat="1" applyFont="1" applyFill="1" applyBorder="1" applyAlignment="1">
      <alignment horizontal="right" vertical="center"/>
    </xf>
    <xf numFmtId="10" fontId="2" fillId="0" borderId="7" xfId="0" applyNumberFormat="1" applyFont="1" applyFill="1" applyBorder="1" applyAlignment="1">
      <alignment horizontal="right" vertical="center"/>
    </xf>
    <xf numFmtId="9" fontId="2" fillId="0" borderId="6" xfId="2" applyFont="1" applyFill="1" applyBorder="1" applyAlignment="1">
      <alignment horizontal="right" vertical="center"/>
    </xf>
    <xf numFmtId="9" fontId="2" fillId="0" borderId="0" xfId="2" applyFont="1" applyFill="1" applyBorder="1" applyAlignment="1">
      <alignment horizontal="right" vertical="center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57"/>
  <sheetViews>
    <sheetView tabSelected="1" zoomScaleNormal="100" zoomScaleSheetLayoutView="85" workbookViewId="0">
      <selection activeCell="X47" sqref="X47"/>
    </sheetView>
  </sheetViews>
  <sheetFormatPr defaultRowHeight="15" x14ac:dyDescent="0.25"/>
  <cols>
    <col min="1" max="1" width="4.5703125" style="1" customWidth="1"/>
    <col min="2" max="2" width="30.85546875" style="1" customWidth="1"/>
    <col min="3" max="3" width="44" style="1" customWidth="1"/>
    <col min="4" max="4" width="7.42578125" style="9" bestFit="1" customWidth="1"/>
    <col min="5" max="5" width="2" style="9" bestFit="1" customWidth="1"/>
    <col min="6" max="6" width="8.28515625" style="9" bestFit="1" customWidth="1"/>
    <col min="7" max="7" width="2" style="9" customWidth="1"/>
    <col min="8" max="8" width="4" style="9" bestFit="1" customWidth="1"/>
    <col min="9" max="9" width="2" style="9" bestFit="1" customWidth="1"/>
    <col min="10" max="10" width="4.42578125" style="9" bestFit="1" customWidth="1"/>
    <col min="11" max="11" width="2" style="9" bestFit="1" customWidth="1"/>
    <col min="12" max="12" width="5" style="9" bestFit="1" customWidth="1"/>
    <col min="13" max="13" width="2" style="9" bestFit="1" customWidth="1"/>
    <col min="14" max="14" width="4.42578125" style="9" bestFit="1" customWidth="1"/>
    <col min="15" max="15" width="2" style="9" bestFit="1" customWidth="1"/>
    <col min="16" max="16" width="4.42578125" style="9" bestFit="1" customWidth="1"/>
    <col min="17" max="17" width="2" style="9" bestFit="1" customWidth="1"/>
    <col min="18" max="18" width="4" style="9" bestFit="1" customWidth="1"/>
    <col min="19" max="19" width="2" style="9" bestFit="1" customWidth="1"/>
    <col min="20" max="20" width="5" style="9" bestFit="1" customWidth="1"/>
    <col min="21" max="21" width="2" style="9" bestFit="1" customWidth="1"/>
    <col min="22" max="22" width="5" style="9" bestFit="1" customWidth="1"/>
    <col min="23" max="23" width="9.28515625" style="9" customWidth="1"/>
    <col min="24" max="24" width="17.5703125" style="1" bestFit="1" customWidth="1"/>
    <col min="25" max="28" width="9.140625" style="1"/>
    <col min="29" max="29" width="9.42578125" style="1" bestFit="1" customWidth="1"/>
    <col min="30" max="16384" width="9.140625" style="1"/>
  </cols>
  <sheetData>
    <row r="2" spans="1:27" x14ac:dyDescent="0.25">
      <c r="A2" s="61" t="s">
        <v>11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7" ht="15" customHeight="1" x14ac:dyDescent="0.25">
      <c r="A3" s="64" t="s">
        <v>20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</row>
    <row r="4" spans="1:27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</row>
    <row r="6" spans="1:27" s="9" customFormat="1" ht="30" x14ac:dyDescent="0.25">
      <c r="A6" s="2" t="s">
        <v>0</v>
      </c>
      <c r="B6" s="10" t="s">
        <v>1</v>
      </c>
      <c r="C6" s="2" t="s">
        <v>2</v>
      </c>
      <c r="D6" s="62" t="s">
        <v>9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2" t="s">
        <v>8</v>
      </c>
    </row>
    <row r="7" spans="1:27" ht="15" customHeight="1" x14ac:dyDescent="0.25">
      <c r="A7" s="70" t="s">
        <v>7</v>
      </c>
      <c r="B7" s="46" t="s">
        <v>40</v>
      </c>
      <c r="C7" s="46" t="s">
        <v>12</v>
      </c>
      <c r="D7" s="20">
        <v>3284</v>
      </c>
      <c r="E7" s="21" t="s">
        <v>4</v>
      </c>
      <c r="F7" s="21">
        <f>D10</f>
        <v>6.8</v>
      </c>
      <c r="G7" s="21" t="s">
        <v>4</v>
      </c>
      <c r="H7" s="22">
        <f>D11</f>
        <v>1.3</v>
      </c>
      <c r="I7" s="22" t="s">
        <v>4</v>
      </c>
      <c r="J7" s="21">
        <f>D12</f>
        <v>1.55</v>
      </c>
      <c r="K7" s="22" t="s">
        <v>4</v>
      </c>
      <c r="L7" s="22">
        <v>0.85</v>
      </c>
      <c r="M7" s="22"/>
      <c r="N7" s="21"/>
      <c r="O7" s="22"/>
      <c r="P7" s="21"/>
      <c r="Q7" s="22"/>
      <c r="R7" s="22"/>
      <c r="S7" s="22"/>
      <c r="T7" s="22"/>
      <c r="U7" s="22"/>
      <c r="V7" s="22"/>
      <c r="W7" s="22"/>
      <c r="X7" s="23">
        <f>D7*F7*H7*J7*L7/1000</f>
        <v>38.247762800000004</v>
      </c>
      <c r="Y7" s="3"/>
      <c r="Z7" s="3"/>
      <c r="AA7" s="4"/>
    </row>
    <row r="8" spans="1:27" ht="15" customHeight="1" x14ac:dyDescent="0.25">
      <c r="A8" s="71"/>
      <c r="B8" s="47"/>
      <c r="C8" s="47"/>
      <c r="D8" s="7">
        <v>1067</v>
      </c>
      <c r="E8" s="8" t="s">
        <v>4</v>
      </c>
      <c r="F8" s="8">
        <f>F7</f>
        <v>6.8</v>
      </c>
      <c r="G8" s="8" t="s">
        <v>4</v>
      </c>
      <c r="H8" s="13">
        <f>H7</f>
        <v>1.3</v>
      </c>
      <c r="I8" s="13" t="s">
        <v>4</v>
      </c>
      <c r="J8" s="8">
        <f>J7</f>
        <v>1.55</v>
      </c>
      <c r="K8" s="13" t="s">
        <v>4</v>
      </c>
      <c r="L8" s="8">
        <f>D13</f>
        <v>1.1000000000000001</v>
      </c>
      <c r="M8" s="13" t="s">
        <v>4</v>
      </c>
      <c r="N8" s="8">
        <f>D14</f>
        <v>1.2</v>
      </c>
      <c r="O8" s="13" t="s">
        <v>4</v>
      </c>
      <c r="P8" s="8">
        <f>D16</f>
        <v>1.1000000000000001</v>
      </c>
      <c r="Q8" s="13"/>
      <c r="R8" s="13"/>
      <c r="S8" s="13"/>
      <c r="T8" s="13"/>
      <c r="U8" s="13"/>
      <c r="V8" s="13"/>
      <c r="W8" s="13"/>
      <c r="X8" s="15">
        <f>D8*F8*H8*J8*L8*N8*P8/1000</f>
        <v>21.228289368000002</v>
      </c>
      <c r="Y8" s="3"/>
      <c r="Z8" s="3"/>
      <c r="AA8" s="4"/>
    </row>
    <row r="9" spans="1:27" ht="15" customHeight="1" x14ac:dyDescent="0.25">
      <c r="A9" s="71"/>
      <c r="B9" s="47"/>
      <c r="C9" s="47"/>
      <c r="D9" s="49" t="s">
        <v>5</v>
      </c>
      <c r="E9" s="50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2"/>
      <c r="X9" s="15"/>
      <c r="Y9" s="3"/>
      <c r="Z9" s="3"/>
      <c r="AA9" s="4"/>
    </row>
    <row r="10" spans="1:27" x14ac:dyDescent="0.25">
      <c r="A10" s="71"/>
      <c r="B10" s="47"/>
      <c r="C10" s="47"/>
      <c r="D10" s="49">
        <f>1000*68/10000</f>
        <v>6.8</v>
      </c>
      <c r="E10" s="50"/>
      <c r="F10" s="55" t="s">
        <v>10</v>
      </c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  <c r="X10" s="15"/>
      <c r="Y10" s="3"/>
      <c r="Z10" s="3"/>
      <c r="AA10" s="4"/>
    </row>
    <row r="11" spans="1:27" ht="15" customHeight="1" x14ac:dyDescent="0.25">
      <c r="A11" s="71"/>
      <c r="B11" s="47"/>
      <c r="C11" s="47"/>
      <c r="D11" s="49">
        <v>1.3</v>
      </c>
      <c r="E11" s="50"/>
      <c r="F11" s="55" t="s">
        <v>14</v>
      </c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  <c r="X11" s="16"/>
    </row>
    <row r="12" spans="1:27" ht="15" customHeight="1" x14ac:dyDescent="0.25">
      <c r="A12" s="71"/>
      <c r="B12" s="47"/>
      <c r="C12" s="47"/>
      <c r="D12" s="49">
        <v>1.55</v>
      </c>
      <c r="E12" s="50"/>
      <c r="F12" s="55" t="s">
        <v>13</v>
      </c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  <c r="X12" s="16"/>
    </row>
    <row r="13" spans="1:27" ht="15" customHeight="1" x14ac:dyDescent="0.25">
      <c r="A13" s="71"/>
      <c r="B13" s="47"/>
      <c r="C13" s="47"/>
      <c r="D13" s="49">
        <v>1.1000000000000001</v>
      </c>
      <c r="E13" s="50"/>
      <c r="F13" s="55" t="s">
        <v>15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  <c r="X13" s="16"/>
    </row>
    <row r="14" spans="1:27" ht="15" customHeight="1" x14ac:dyDescent="0.25">
      <c r="A14" s="71"/>
      <c r="B14" s="47"/>
      <c r="C14" s="47"/>
      <c r="D14" s="49">
        <v>1.2</v>
      </c>
      <c r="E14" s="50"/>
      <c r="F14" s="55" t="s">
        <v>16</v>
      </c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  <c r="X14" s="16"/>
    </row>
    <row r="15" spans="1:27" ht="15" customHeight="1" x14ac:dyDescent="0.25">
      <c r="A15" s="71"/>
      <c r="B15" s="47"/>
      <c r="C15" s="47"/>
      <c r="D15" s="49">
        <v>0.85</v>
      </c>
      <c r="E15" s="50"/>
      <c r="F15" s="55" t="s">
        <v>17</v>
      </c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  <c r="X15" s="16"/>
    </row>
    <row r="16" spans="1:27" ht="15" customHeight="1" x14ac:dyDescent="0.25">
      <c r="A16" s="72"/>
      <c r="B16" s="48"/>
      <c r="C16" s="48"/>
      <c r="D16" s="65">
        <v>1.1000000000000001</v>
      </c>
      <c r="E16" s="66"/>
      <c r="F16" s="59" t="s">
        <v>18</v>
      </c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60"/>
      <c r="X16" s="24"/>
    </row>
    <row r="17" spans="1:24" ht="15" customHeight="1" x14ac:dyDescent="0.25">
      <c r="A17" s="70" t="s">
        <v>21</v>
      </c>
      <c r="B17" s="46" t="s">
        <v>41</v>
      </c>
      <c r="C17" s="46" t="s">
        <v>19</v>
      </c>
      <c r="D17" s="20">
        <v>5983</v>
      </c>
      <c r="E17" s="21" t="s">
        <v>4</v>
      </c>
      <c r="F17" s="21">
        <v>4</v>
      </c>
      <c r="G17" s="21" t="s">
        <v>4</v>
      </c>
      <c r="H17" s="22">
        <f>D21</f>
        <v>1.3</v>
      </c>
      <c r="I17" s="22" t="s">
        <v>4</v>
      </c>
      <c r="J17" s="21">
        <f>D22</f>
        <v>0.85</v>
      </c>
      <c r="K17" s="22" t="s">
        <v>4</v>
      </c>
      <c r="L17" s="22">
        <f>D25</f>
        <v>0.7</v>
      </c>
      <c r="M17" s="22" t="s">
        <v>4</v>
      </c>
      <c r="N17" s="21">
        <f>D26</f>
        <v>1.3</v>
      </c>
      <c r="O17" s="22"/>
      <c r="P17" s="21"/>
      <c r="Q17" s="22"/>
      <c r="R17" s="22"/>
      <c r="S17" s="22"/>
      <c r="T17" s="22"/>
      <c r="U17" s="22"/>
      <c r="V17" s="22"/>
      <c r="W17" s="22"/>
      <c r="X17" s="23">
        <f>D17*F17*H17*J17*L17*N17/1000</f>
        <v>24.064822599999999</v>
      </c>
    </row>
    <row r="18" spans="1:24" x14ac:dyDescent="0.25">
      <c r="A18" s="71"/>
      <c r="B18" s="47"/>
      <c r="C18" s="47"/>
      <c r="D18" s="7">
        <v>2360</v>
      </c>
      <c r="E18" s="8" t="s">
        <v>4</v>
      </c>
      <c r="F18" s="8">
        <v>4</v>
      </c>
      <c r="G18" s="8" t="s">
        <v>4</v>
      </c>
      <c r="H18" s="13">
        <f>H17</f>
        <v>1.3</v>
      </c>
      <c r="I18" s="13" t="s">
        <v>4</v>
      </c>
      <c r="J18" s="8">
        <f>D23</f>
        <v>1.1000000000000001</v>
      </c>
      <c r="K18" s="13" t="s">
        <v>4</v>
      </c>
      <c r="L18" s="8">
        <f>D24</f>
        <v>1.2</v>
      </c>
      <c r="M18" s="13"/>
      <c r="N18" s="8"/>
      <c r="O18" s="13"/>
      <c r="P18" s="8"/>
      <c r="Q18" s="13"/>
      <c r="R18" s="13"/>
      <c r="S18" s="13"/>
      <c r="T18" s="13"/>
      <c r="U18" s="13"/>
      <c r="V18" s="13"/>
      <c r="W18" s="13"/>
      <c r="X18" s="15">
        <f>D18*F18*H18*J18*L18/1000</f>
        <v>16.19904</v>
      </c>
    </row>
    <row r="19" spans="1:24" x14ac:dyDescent="0.25">
      <c r="A19" s="71"/>
      <c r="B19" s="47"/>
      <c r="C19" s="47"/>
      <c r="D19" s="49" t="s">
        <v>5</v>
      </c>
      <c r="E19" s="50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2"/>
      <c r="X19" s="15"/>
    </row>
    <row r="20" spans="1:24" x14ac:dyDescent="0.25">
      <c r="A20" s="71"/>
      <c r="B20" s="47"/>
      <c r="C20" s="47"/>
      <c r="D20" s="49">
        <v>4</v>
      </c>
      <c r="E20" s="50"/>
      <c r="F20" s="55" t="s">
        <v>24</v>
      </c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6"/>
      <c r="X20" s="15"/>
    </row>
    <row r="21" spans="1:24" x14ac:dyDescent="0.25">
      <c r="A21" s="71"/>
      <c r="B21" s="47"/>
      <c r="C21" s="47"/>
      <c r="D21" s="49">
        <v>1.3</v>
      </c>
      <c r="E21" s="50"/>
      <c r="F21" s="55" t="s">
        <v>14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6"/>
      <c r="X21" s="16"/>
    </row>
    <row r="22" spans="1:24" x14ac:dyDescent="0.25">
      <c r="A22" s="71"/>
      <c r="B22" s="47"/>
      <c r="C22" s="47"/>
      <c r="D22" s="49">
        <v>0.85</v>
      </c>
      <c r="E22" s="50"/>
      <c r="F22" s="55" t="s">
        <v>17</v>
      </c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6"/>
      <c r="X22" s="16"/>
    </row>
    <row r="23" spans="1:24" ht="15" customHeight="1" x14ac:dyDescent="0.25">
      <c r="A23" s="71"/>
      <c r="B23" s="47"/>
      <c r="C23" s="47"/>
      <c r="D23" s="49">
        <v>1.1000000000000001</v>
      </c>
      <c r="E23" s="50"/>
      <c r="F23" s="55" t="s">
        <v>15</v>
      </c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6"/>
      <c r="X23" s="16"/>
    </row>
    <row r="24" spans="1:24" ht="15" customHeight="1" x14ac:dyDescent="0.25">
      <c r="A24" s="71"/>
      <c r="B24" s="47"/>
      <c r="C24" s="47"/>
      <c r="D24" s="49">
        <v>1.2</v>
      </c>
      <c r="E24" s="50"/>
      <c r="F24" s="55" t="s">
        <v>16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6"/>
      <c r="X24" s="16"/>
    </row>
    <row r="25" spans="1:24" ht="15" customHeight="1" x14ac:dyDescent="0.25">
      <c r="A25" s="71"/>
      <c r="B25" s="47"/>
      <c r="C25" s="47"/>
      <c r="D25" s="49">
        <v>0.7</v>
      </c>
      <c r="E25" s="50"/>
      <c r="F25" s="55" t="s">
        <v>22</v>
      </c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6"/>
      <c r="X25" s="16"/>
    </row>
    <row r="26" spans="1:24" ht="15" customHeight="1" x14ac:dyDescent="0.25">
      <c r="A26" s="72"/>
      <c r="B26" s="48"/>
      <c r="C26" s="48"/>
      <c r="D26" s="65">
        <v>1.3</v>
      </c>
      <c r="E26" s="66"/>
      <c r="F26" s="59" t="s">
        <v>23</v>
      </c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60"/>
      <c r="X26" s="24"/>
    </row>
    <row r="27" spans="1:24" ht="15" customHeight="1" x14ac:dyDescent="0.25">
      <c r="A27" s="5"/>
      <c r="B27" s="6" t="s">
        <v>25</v>
      </c>
      <c r="C27" s="6"/>
      <c r="D27" s="62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17">
        <f>X7+X17</f>
        <v>62.312585400000003</v>
      </c>
    </row>
    <row r="28" spans="1:24" ht="15" customHeight="1" x14ac:dyDescent="0.25">
      <c r="A28" s="5"/>
      <c r="B28" s="6" t="s">
        <v>26</v>
      </c>
      <c r="C28" s="6"/>
      <c r="D28" s="62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17">
        <f>X8+X18</f>
        <v>37.427329368000002</v>
      </c>
    </row>
    <row r="29" spans="1:24" ht="15" customHeight="1" x14ac:dyDescent="0.25">
      <c r="A29" s="40">
        <v>3</v>
      </c>
      <c r="B29" s="43" t="s">
        <v>27</v>
      </c>
      <c r="C29" s="46" t="s">
        <v>28</v>
      </c>
      <c r="D29" s="36">
        <f>D31</f>
        <v>62.312585400000003</v>
      </c>
      <c r="E29" s="37" t="s">
        <v>4</v>
      </c>
      <c r="F29" s="38">
        <f>D32</f>
        <v>0.13750000000000001</v>
      </c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27">
        <f>D29*F29</f>
        <v>8.5679804925000003</v>
      </c>
    </row>
    <row r="30" spans="1:24" ht="15" customHeight="1" x14ac:dyDescent="0.25">
      <c r="A30" s="41"/>
      <c r="B30" s="44"/>
      <c r="C30" s="47"/>
      <c r="D30" s="49" t="s">
        <v>5</v>
      </c>
      <c r="E30" s="50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2"/>
      <c r="X30" s="26"/>
    </row>
    <row r="31" spans="1:24" ht="15" customHeight="1" x14ac:dyDescent="0.25">
      <c r="A31" s="41"/>
      <c r="B31" s="44"/>
      <c r="C31" s="47"/>
      <c r="D31" s="73">
        <f>X27</f>
        <v>62.312585400000003</v>
      </c>
      <c r="E31" s="50"/>
      <c r="F31" s="55" t="s">
        <v>29</v>
      </c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6"/>
      <c r="X31" s="26"/>
    </row>
    <row r="32" spans="1:24" ht="15" customHeight="1" x14ac:dyDescent="0.25">
      <c r="A32" s="42"/>
      <c r="B32" s="45"/>
      <c r="C32" s="48"/>
      <c r="D32" s="74">
        <v>0.13750000000000001</v>
      </c>
      <c r="E32" s="66"/>
      <c r="F32" s="59" t="s">
        <v>30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60"/>
      <c r="X32" s="28"/>
    </row>
    <row r="33" spans="1:24" ht="15" customHeight="1" x14ac:dyDescent="0.25">
      <c r="A33" s="40">
        <v>4</v>
      </c>
      <c r="B33" s="43" t="s">
        <v>31</v>
      </c>
      <c r="C33" s="46" t="s">
        <v>32</v>
      </c>
      <c r="D33" s="36">
        <f>D35</f>
        <v>70.880565892500002</v>
      </c>
      <c r="E33" s="37" t="s">
        <v>4</v>
      </c>
      <c r="F33" s="38">
        <f>D36</f>
        <v>0.19600000000000001</v>
      </c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27">
        <f>D33*F33</f>
        <v>13.89259091493</v>
      </c>
    </row>
    <row r="34" spans="1:24" ht="15" customHeight="1" x14ac:dyDescent="0.25">
      <c r="A34" s="41"/>
      <c r="B34" s="44"/>
      <c r="C34" s="47"/>
      <c r="D34" s="49" t="s">
        <v>5</v>
      </c>
      <c r="E34" s="50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2"/>
      <c r="X34" s="26"/>
    </row>
    <row r="35" spans="1:24" ht="15" customHeight="1" x14ac:dyDescent="0.25">
      <c r="A35" s="41"/>
      <c r="B35" s="44"/>
      <c r="C35" s="47"/>
      <c r="D35" s="73">
        <f>X27+X29</f>
        <v>70.880565892500002</v>
      </c>
      <c r="E35" s="50"/>
      <c r="F35" s="55" t="s">
        <v>33</v>
      </c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6"/>
      <c r="X35" s="26"/>
    </row>
    <row r="36" spans="1:24" ht="15" customHeight="1" x14ac:dyDescent="0.25">
      <c r="A36" s="42"/>
      <c r="B36" s="45"/>
      <c r="C36" s="48"/>
      <c r="D36" s="74">
        <v>0.19600000000000001</v>
      </c>
      <c r="E36" s="66"/>
      <c r="F36" s="59" t="s">
        <v>30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60"/>
      <c r="X36" s="28"/>
    </row>
    <row r="37" spans="1:24" ht="15" customHeight="1" x14ac:dyDescent="0.25">
      <c r="A37" s="40">
        <v>5</v>
      </c>
      <c r="B37" s="43" t="s">
        <v>34</v>
      </c>
      <c r="C37" s="46" t="s">
        <v>42</v>
      </c>
      <c r="D37" s="36">
        <f>D39</f>
        <v>70.880565892500002</v>
      </c>
      <c r="E37" s="37" t="s">
        <v>4</v>
      </c>
      <c r="F37" s="38">
        <f>D40</f>
        <v>0.06</v>
      </c>
      <c r="G37" s="37" t="s">
        <v>4</v>
      </c>
      <c r="H37" s="37">
        <f>D41</f>
        <v>2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27">
        <f>D37*F37*H37</f>
        <v>8.5056679070999994</v>
      </c>
    </row>
    <row r="38" spans="1:24" ht="15" customHeight="1" x14ac:dyDescent="0.25">
      <c r="A38" s="41"/>
      <c r="B38" s="44"/>
      <c r="C38" s="47"/>
      <c r="D38" s="49" t="s">
        <v>5</v>
      </c>
      <c r="E38" s="50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2"/>
      <c r="X38" s="26"/>
    </row>
    <row r="39" spans="1:24" ht="15" customHeight="1" x14ac:dyDescent="0.25">
      <c r="A39" s="41"/>
      <c r="B39" s="44"/>
      <c r="C39" s="47"/>
      <c r="D39" s="73">
        <f>X27+X29</f>
        <v>70.880565892500002</v>
      </c>
      <c r="E39" s="50"/>
      <c r="F39" s="55" t="s">
        <v>33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6"/>
      <c r="X39" s="26"/>
    </row>
    <row r="40" spans="1:24" ht="15" customHeight="1" x14ac:dyDescent="0.25">
      <c r="A40" s="41"/>
      <c r="B40" s="44"/>
      <c r="C40" s="47"/>
      <c r="D40" s="75">
        <v>0.06</v>
      </c>
      <c r="E40" s="76"/>
      <c r="F40" s="55" t="s">
        <v>35</v>
      </c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6"/>
      <c r="X40" s="26"/>
    </row>
    <row r="41" spans="1:24" ht="15" customHeight="1" x14ac:dyDescent="0.25">
      <c r="A41" s="42"/>
      <c r="B41" s="45"/>
      <c r="C41" s="48"/>
      <c r="D41" s="57">
        <v>2</v>
      </c>
      <c r="E41" s="58"/>
      <c r="F41" s="59" t="s">
        <v>36</v>
      </c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60"/>
      <c r="X41" s="28"/>
    </row>
    <row r="42" spans="1:24" ht="15" customHeight="1" x14ac:dyDescent="0.25">
      <c r="A42" s="40">
        <v>6</v>
      </c>
      <c r="B42" s="43" t="s">
        <v>43</v>
      </c>
      <c r="C42" s="46" t="s">
        <v>44</v>
      </c>
      <c r="D42" s="36">
        <f>D44</f>
        <v>0.48</v>
      </c>
      <c r="E42" s="37" t="s">
        <v>4</v>
      </c>
      <c r="F42" s="39">
        <f>D45</f>
        <v>1</v>
      </c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27">
        <f>D42*F42</f>
        <v>0.48</v>
      </c>
    </row>
    <row r="43" spans="1:24" ht="15" customHeight="1" x14ac:dyDescent="0.25">
      <c r="A43" s="41"/>
      <c r="B43" s="44"/>
      <c r="C43" s="47"/>
      <c r="D43" s="49" t="s">
        <v>5</v>
      </c>
      <c r="E43" s="50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2"/>
      <c r="X43" s="26"/>
    </row>
    <row r="44" spans="1:24" ht="15" customHeight="1" x14ac:dyDescent="0.25">
      <c r="A44" s="41"/>
      <c r="B44" s="44"/>
      <c r="C44" s="47"/>
      <c r="D44" s="53">
        <f>480/1000</f>
        <v>0.48</v>
      </c>
      <c r="E44" s="54"/>
      <c r="F44" s="55" t="s">
        <v>45</v>
      </c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6"/>
      <c r="X44" s="26"/>
    </row>
    <row r="45" spans="1:24" ht="15" customHeight="1" x14ac:dyDescent="0.25">
      <c r="A45" s="42"/>
      <c r="B45" s="45"/>
      <c r="C45" s="48"/>
      <c r="D45" s="57">
        <v>1</v>
      </c>
      <c r="E45" s="58"/>
      <c r="F45" s="59" t="s">
        <v>46</v>
      </c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60"/>
      <c r="X45" s="28"/>
    </row>
    <row r="46" spans="1:24" ht="30" x14ac:dyDescent="0.25">
      <c r="A46" s="5"/>
      <c r="B46" s="31" t="s">
        <v>37</v>
      </c>
      <c r="C46" s="6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17">
        <f>X27+X28+X29+X33+X37+X42</f>
        <v>131.18615408252998</v>
      </c>
    </row>
    <row r="47" spans="1:24" ht="30" x14ac:dyDescent="0.25">
      <c r="A47" s="25"/>
      <c r="B47" s="29" t="s">
        <v>39</v>
      </c>
      <c r="C47" s="30"/>
      <c r="D47" s="32">
        <f>X46</f>
        <v>131.18615408252998</v>
      </c>
      <c r="E47" s="33" t="s">
        <v>4</v>
      </c>
      <c r="F47" s="34" t="s">
        <v>38</v>
      </c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5"/>
      <c r="X47" s="17">
        <f>F47*D47</f>
        <v>590.33769337138494</v>
      </c>
    </row>
    <row r="48" spans="1:24" x14ac:dyDescent="0.25">
      <c r="A48" s="5"/>
      <c r="B48" s="6" t="s">
        <v>6</v>
      </c>
      <c r="C48" s="6"/>
      <c r="D48" s="62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17">
        <f>X47</f>
        <v>590.33769337138494</v>
      </c>
    </row>
    <row r="49" spans="1:24" s="3" customFormat="1" ht="14.25" x14ac:dyDescent="0.25">
      <c r="A49" s="11"/>
      <c r="B49" s="12" t="s">
        <v>3</v>
      </c>
      <c r="C49" s="14"/>
      <c r="D49" s="67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18">
        <f>ROUND(X48*1000,0)</f>
        <v>590338</v>
      </c>
    </row>
    <row r="51" spans="1:24" x14ac:dyDescent="0.25">
      <c r="D51" s="19"/>
    </row>
    <row r="52" spans="1:24" x14ac:dyDescent="0.25"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</row>
    <row r="53" spans="1:24" x14ac:dyDescent="0.25">
      <c r="D53" s="19"/>
    </row>
    <row r="54" spans="1:24" x14ac:dyDescent="0.25">
      <c r="D54" s="19"/>
    </row>
    <row r="55" spans="1:24" x14ac:dyDescent="0.25">
      <c r="D55" s="19"/>
    </row>
    <row r="56" spans="1:24" x14ac:dyDescent="0.25">
      <c r="D56" s="19"/>
    </row>
    <row r="57" spans="1:24" x14ac:dyDescent="0.25">
      <c r="D57" s="19"/>
    </row>
  </sheetData>
  <mergeCells count="85">
    <mergeCell ref="D40:E40"/>
    <mergeCell ref="F40:W40"/>
    <mergeCell ref="D46:W46"/>
    <mergeCell ref="F36:W36"/>
    <mergeCell ref="A37:A41"/>
    <mergeCell ref="B37:B41"/>
    <mergeCell ref="C37:C41"/>
    <mergeCell ref="D38:E38"/>
    <mergeCell ref="F38:W38"/>
    <mergeCell ref="D39:E39"/>
    <mergeCell ref="F39:W39"/>
    <mergeCell ref="D41:E41"/>
    <mergeCell ref="F41:W41"/>
    <mergeCell ref="A33:A36"/>
    <mergeCell ref="B33:B36"/>
    <mergeCell ref="C33:C36"/>
    <mergeCell ref="D34:E34"/>
    <mergeCell ref="F34:W34"/>
    <mergeCell ref="D35:E35"/>
    <mergeCell ref="F35:W35"/>
    <mergeCell ref="D36:E36"/>
    <mergeCell ref="D27:W27"/>
    <mergeCell ref="D28:W28"/>
    <mergeCell ref="C29:C32"/>
    <mergeCell ref="B29:B32"/>
    <mergeCell ref="A29:A32"/>
    <mergeCell ref="D30:E30"/>
    <mergeCell ref="F30:W30"/>
    <mergeCell ref="D31:E31"/>
    <mergeCell ref="F31:W31"/>
    <mergeCell ref="D32:E32"/>
    <mergeCell ref="F32:W32"/>
    <mergeCell ref="F26:W26"/>
    <mergeCell ref="C17:C26"/>
    <mergeCell ref="B17:B26"/>
    <mergeCell ref="A17:A26"/>
    <mergeCell ref="A7:A16"/>
    <mergeCell ref="B7:B16"/>
    <mergeCell ref="C7:C16"/>
    <mergeCell ref="D9:E9"/>
    <mergeCell ref="F9:W9"/>
    <mergeCell ref="D23:E23"/>
    <mergeCell ref="F23:W23"/>
    <mergeCell ref="D24:E24"/>
    <mergeCell ref="D49:W49"/>
    <mergeCell ref="D52:T52"/>
    <mergeCell ref="F11:W11"/>
    <mergeCell ref="F12:W12"/>
    <mergeCell ref="F13:W13"/>
    <mergeCell ref="F14:W14"/>
    <mergeCell ref="F15:W15"/>
    <mergeCell ref="D16:E16"/>
    <mergeCell ref="D13:E13"/>
    <mergeCell ref="D14:E14"/>
    <mergeCell ref="D15:E15"/>
    <mergeCell ref="F16:W16"/>
    <mergeCell ref="D19:E19"/>
    <mergeCell ref="F19:W19"/>
    <mergeCell ref="F24:W24"/>
    <mergeCell ref="D22:E22"/>
    <mergeCell ref="A2:X2"/>
    <mergeCell ref="D6:W6"/>
    <mergeCell ref="D11:E11"/>
    <mergeCell ref="D12:E12"/>
    <mergeCell ref="D48:W48"/>
    <mergeCell ref="D10:E10"/>
    <mergeCell ref="F10:W10"/>
    <mergeCell ref="F22:W22"/>
    <mergeCell ref="D20:E20"/>
    <mergeCell ref="F20:W20"/>
    <mergeCell ref="D21:E21"/>
    <mergeCell ref="F21:W21"/>
    <mergeCell ref="A3:X4"/>
    <mergeCell ref="D25:E25"/>
    <mergeCell ref="F25:W25"/>
    <mergeCell ref="D26:E26"/>
    <mergeCell ref="A42:A45"/>
    <mergeCell ref="B42:B45"/>
    <mergeCell ref="C42:C45"/>
    <mergeCell ref="D43:E43"/>
    <mergeCell ref="F43:W43"/>
    <mergeCell ref="D44:E44"/>
    <mergeCell ref="F44:W44"/>
    <mergeCell ref="D45:E45"/>
    <mergeCell ref="F45:W45"/>
  </mergeCells>
  <pageMargins left="0.39370078740157483" right="0.39370078740157483" top="0.78740157480314965" bottom="0.3937007874015748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 Топография</vt:lpstr>
      <vt:lpstr>'02 Топография'!Область_печати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2020-11-08T23:45:43Z</dcterms:modified>
</cp:coreProperties>
</file>